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\Заседание Правительства за 2019 год\1. Материалы\"/>
    </mc:Choice>
  </mc:AlternateContent>
  <bookViews>
    <workbookView xWindow="480" yWindow="135" windowWidth="20700" windowHeight="11760"/>
  </bookViews>
  <sheets>
    <sheet name="Приложение 5" sheetId="1" r:id="rId1"/>
  </sheets>
  <definedNames>
    <definedName name="Date">'Приложение 5'!$B$1</definedName>
    <definedName name="Date1">'Приложение 5'!#REF!</definedName>
    <definedName name="DateExecute">'Приложение 5'!#REF!</definedName>
    <definedName name="EndDate">'Приложение 5'!#REF!</definedName>
    <definedName name="NameHead">'Приложение 5'!#REF!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ThisYear">'Приложение 5'!#REF!</definedName>
    <definedName name="Year">'Приложение 5'!$A$1</definedName>
    <definedName name="_xlnm.Print_Area" localSheetId="0">'Приложение 5'!$A$1:$F$36</definedName>
  </definedNames>
  <calcPr calcId="162913" refMode="R1C1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A1" i="1" l="1"/>
  <c r="C6" i="1" l="1"/>
</calcChain>
</file>

<file path=xl/sharedStrings.xml><?xml version="1.0" encoding="utf-8"?>
<sst xmlns="http://schemas.openxmlformats.org/spreadsheetml/2006/main" count="64" uniqueCount="61">
  <si>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</si>
  <si>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</si>
  <si>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</si>
  <si>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</si>
  <si>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</si>
  <si>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</si>
  <si>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</si>
  <si>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01.01.2019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</si>
  <si>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</si>
  <si>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</si>
  <si>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</si>
  <si>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</si>
  <si>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</si>
  <si>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</si>
  <si>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</si>
  <si>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</si>
  <si>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</si>
  <si>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</si>
  <si>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</si>
  <si>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</si>
  <si>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</si>
  <si>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</si>
  <si>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</si>
  <si>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</si>
  <si>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</si>
  <si>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</si>
  <si>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</si>
  <si>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</si>
  <si>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</si>
  <si>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</si>
  <si>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</si>
  <si>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</si>
  <si>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</si>
  <si>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</si>
  <si>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</si>
  <si>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</si>
  <si>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</si>
  <si>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</si>
  <si>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</si>
  <si>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</si>
  <si>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</si>
  <si>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</si>
  <si>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</si>
  <si>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</si>
  <si>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</si>
  <si>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</si>
  <si>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</si>
  <si>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</si>
  <si>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</si>
  <si>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</si>
  <si>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</si>
  <si>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</si>
  <si>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</si>
  <si>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</si>
  <si>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</si>
  <si>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</si>
  <si>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Непрограммные расходы</t>
  </si>
  <si>
    <t>Всего</t>
  </si>
  <si>
    <t>Приложение 5</t>
  </si>
  <si>
    <t>Исполнение государственных программ Камчатского края за 2019 год</t>
  </si>
  <si>
    <t>Исполнение                    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</si>
</sst>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5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5" fillId="0" borderId="0" xfId="0" applyFont="1"/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0" fontId="9" fillId="0" borderId="0" xfId="0" applyNumberFormat="1" applyFont="1" applyAlignment="1">
      <alignment wrapText="1"/>
    </xf>
    <xf numFmtId="167" fontId="0" fillId="0" borderId="0" xfId="2" applyNumberFormat="1" applyFont="1"/>
    <xf numFmtId="167" fontId="10" fillId="0" borderId="4" xfId="0" applyNumberFormat="1" applyFont="1" applyBorder="1" applyAlignment="1">
      <alignment wrapText="1"/>
    </xf>
    <xf numFmtId="167" fontId="11" fillId="0" borderId="1" xfId="0" applyNumberFormat="1" applyFont="1" applyBorder="1" applyAlignment="1">
      <alignment wrapText="1"/>
    </xf>
    <xf numFmtId="0" fontId="8" fillId="2" borderId="0" xfId="1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2"/>
  <sheetViews>
    <sheetView tabSelected="1" view="pageBreakPreview" zoomScale="85" zoomScaleNormal="100" zoomScaleSheetLayoutView="85" workbookViewId="0">
      <selection activeCell="B12" sqref="B12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5.75" x14ac:dyDescent="0.25">
      <c r="A1" s="18">
        <f>YEAR(Date)</f>
        <v>2019</v>
      </c>
      <c r="B1" s="19" t="s">
        <v>7</v>
      </c>
      <c r="E1" s="9" t="s">
        <v>58</v>
      </c>
    </row>
    <row r="2" spans="1:20" ht="15.75" x14ac:dyDescent="0.25">
      <c r="E2" s="10"/>
    </row>
    <row r="3" spans="1:20" ht="34.9" customHeight="1" x14ac:dyDescent="0.3">
      <c r="A3" s="23" t="s">
        <v>59</v>
      </c>
      <c r="B3" s="23"/>
      <c r="C3" s="23"/>
      <c r="D3" s="23"/>
      <c r="E3" s="23"/>
      <c r="F3" s="23"/>
      <c r="G3" s="1"/>
      <c r="H3" s="1"/>
      <c r="I3" s="1"/>
      <c r="J3" s="1"/>
      <c r="K3" s="1"/>
    </row>
    <row r="4" spans="1:20" ht="30" customHeight="1" x14ac:dyDescent="0.25">
      <c r="E4" s="3" t="s">
        <v>2</v>
      </c>
    </row>
    <row r="5" spans="1:20" hidden="1" x14ac:dyDescent="0.25"/>
    <row r="6" spans="1:20" x14ac:dyDescent="0.25">
      <c r="A6" s="24" t="s">
        <v>4</v>
      </c>
      <c r="B6" s="25" t="s">
        <v>3</v>
      </c>
      <c r="C6" s="27" t="str">
        <f>CONCATENATE("Годовой объем ассигнований на ",Year," год")</f>
        <v>Годовой объем ассигнований на 2019 год</v>
      </c>
      <c r="D6" s="27" t="s">
        <v>60</v>
      </c>
      <c r="E6" s="27" t="s">
        <v>6</v>
      </c>
    </row>
    <row r="7" spans="1:20" ht="45" customHeight="1" x14ac:dyDescent="0.25">
      <c r="A7" s="24"/>
      <c r="B7" s="26"/>
      <c r="C7" s="28"/>
      <c r="D7" s="28"/>
      <c r="E7" s="28"/>
    </row>
    <row r="8" spans="1:20" ht="11.25" customHeight="1" x14ac:dyDescent="0.25">
      <c r="A8" s="6">
        <v>1</v>
      </c>
      <c r="B8" s="7">
        <v>2</v>
      </c>
      <c r="C8" s="8" t="s">
        <v>0</v>
      </c>
      <c r="D8" s="8" t="s">
        <v>1</v>
      </c>
      <c r="E8" s="8" t="s">
        <v>5</v>
      </c>
    </row>
    <row r="9" spans="1:20" s="11" customFormat="1" ht="15.75" x14ac:dyDescent="0.25">
      <c r="A9" s="12" t="s">
        <v>8</v>
      </c>
      <c r="B9" s="13" t="s">
        <v>9</v>
      </c>
      <c r="C9" s="14">
        <v>8493482.2080099992</v>
      </c>
      <c r="D9" s="14">
        <v>8423528.1219599992</v>
      </c>
      <c r="E9" s="21">
        <f t="shared" ref="E9:E35" si="0">(D9/C9)*100</f>
        <v>99.176379200700183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11" customFormat="1" ht="15.75" x14ac:dyDescent="0.25">
      <c r="A10" s="12" t="s">
        <v>10</v>
      </c>
      <c r="B10" s="13" t="s">
        <v>11</v>
      </c>
      <c r="C10" s="14">
        <v>15057856.12878</v>
      </c>
      <c r="D10" s="14">
        <v>14833203.066029999</v>
      </c>
      <c r="E10" s="21">
        <f t="shared" si="0"/>
        <v>98.508067411265657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11" customFormat="1" ht="15.75" x14ac:dyDescent="0.25">
      <c r="A11" s="12" t="s">
        <v>0</v>
      </c>
      <c r="B11" s="13" t="s">
        <v>12</v>
      </c>
      <c r="C11" s="14">
        <v>1210020.1879499999</v>
      </c>
      <c r="D11" s="14">
        <v>1206738.7600400001</v>
      </c>
      <c r="E11" s="21">
        <f t="shared" si="0"/>
        <v>99.728812135311628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11" customFormat="1" ht="15.75" x14ac:dyDescent="0.25">
      <c r="A12" s="12" t="s">
        <v>1</v>
      </c>
      <c r="B12" s="13" t="s">
        <v>13</v>
      </c>
      <c r="C12" s="14">
        <v>33840.35183</v>
      </c>
      <c r="D12" s="14">
        <v>33721.268329999999</v>
      </c>
      <c r="E12" s="21">
        <f t="shared" si="0"/>
        <v>99.648102062891581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11" customFormat="1" ht="31.5" x14ac:dyDescent="0.25">
      <c r="A13" s="12" t="s">
        <v>5</v>
      </c>
      <c r="B13" s="13" t="s">
        <v>14</v>
      </c>
      <c r="C13" s="14">
        <v>8123767.3858200004</v>
      </c>
      <c r="D13" s="14">
        <v>7841741.8877100004</v>
      </c>
      <c r="E13" s="21">
        <f t="shared" si="0"/>
        <v>96.528390281062528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11" customFormat="1" ht="31.5" x14ac:dyDescent="0.25">
      <c r="A14" s="12" t="s">
        <v>15</v>
      </c>
      <c r="B14" s="13" t="s">
        <v>16</v>
      </c>
      <c r="C14" s="14">
        <v>629474.14199999999</v>
      </c>
      <c r="D14" s="14">
        <v>617514.20799999998</v>
      </c>
      <c r="E14" s="21">
        <f t="shared" si="0"/>
        <v>98.100011866730497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11" customFormat="1" ht="31.5" x14ac:dyDescent="0.25">
      <c r="A15" s="12" t="s">
        <v>17</v>
      </c>
      <c r="B15" s="13" t="s">
        <v>18</v>
      </c>
      <c r="C15" s="14">
        <v>2109569.4730699998</v>
      </c>
      <c r="D15" s="14">
        <v>2104620.5419399999</v>
      </c>
      <c r="E15" s="21">
        <f t="shared" si="0"/>
        <v>99.765405634032149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11" customFormat="1" ht="31.5" x14ac:dyDescent="0.25">
      <c r="A16" s="12" t="s">
        <v>19</v>
      </c>
      <c r="B16" s="13" t="s">
        <v>20</v>
      </c>
      <c r="C16" s="14">
        <v>12895826.827540001</v>
      </c>
      <c r="D16" s="14">
        <v>12860986.058250001</v>
      </c>
      <c r="E16" s="21">
        <f t="shared" si="0"/>
        <v>99.729829116380543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11" customFormat="1" ht="31.5" x14ac:dyDescent="0.25">
      <c r="A17" s="12" t="s">
        <v>21</v>
      </c>
      <c r="B17" s="13" t="s">
        <v>22</v>
      </c>
      <c r="C17" s="14">
        <v>1533060.0799199999</v>
      </c>
      <c r="D17" s="14">
        <v>1521514.6229600001</v>
      </c>
      <c r="E17" s="21">
        <f t="shared" si="0"/>
        <v>99.246901206859278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11" customFormat="1" ht="31.5" x14ac:dyDescent="0.25">
      <c r="A18" s="12" t="s">
        <v>23</v>
      </c>
      <c r="B18" s="13" t="s">
        <v>24</v>
      </c>
      <c r="C18" s="14">
        <v>3071597.2872500001</v>
      </c>
      <c r="D18" s="14">
        <v>2943034.3798099998</v>
      </c>
      <c r="E18" s="21">
        <f t="shared" si="0"/>
        <v>95.814460835290603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11" customFormat="1" ht="47.25" x14ac:dyDescent="0.25">
      <c r="A19" s="12" t="s">
        <v>25</v>
      </c>
      <c r="B19" s="13" t="s">
        <v>26</v>
      </c>
      <c r="C19" s="14">
        <v>10339197.177069999</v>
      </c>
      <c r="D19" s="14">
        <v>9576979.4208300002</v>
      </c>
      <c r="E19" s="21">
        <f t="shared" si="0"/>
        <v>92.627882579409302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11" customFormat="1" ht="31.5" x14ac:dyDescent="0.25">
      <c r="A20" s="12" t="s">
        <v>27</v>
      </c>
      <c r="B20" s="13" t="s">
        <v>28</v>
      </c>
      <c r="C20" s="14">
        <v>6076349.2236500001</v>
      </c>
      <c r="D20" s="14">
        <v>6048907.16744</v>
      </c>
      <c r="E20" s="21">
        <f t="shared" si="0"/>
        <v>99.54837921258391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11" customFormat="1" ht="31.5" x14ac:dyDescent="0.25">
      <c r="A21" s="12" t="s">
        <v>29</v>
      </c>
      <c r="B21" s="13" t="s">
        <v>30</v>
      </c>
      <c r="C21" s="14">
        <v>397625.14007999998</v>
      </c>
      <c r="D21" s="14">
        <v>386040.14421</v>
      </c>
      <c r="E21" s="21">
        <f t="shared" si="0"/>
        <v>97.086452866720364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11" customFormat="1" ht="31.5" x14ac:dyDescent="0.25">
      <c r="A22" s="12" t="s">
        <v>31</v>
      </c>
      <c r="B22" s="13" t="s">
        <v>32</v>
      </c>
      <c r="C22" s="14">
        <v>215181.46599999999</v>
      </c>
      <c r="D22" s="14">
        <v>213653.48811000001</v>
      </c>
      <c r="E22" s="21">
        <f t="shared" si="0"/>
        <v>99.289911943438483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11" customFormat="1" ht="31.5" x14ac:dyDescent="0.25">
      <c r="A23" s="12" t="s">
        <v>33</v>
      </c>
      <c r="B23" s="13" t="s">
        <v>34</v>
      </c>
      <c r="C23" s="14">
        <v>144708.89126</v>
      </c>
      <c r="D23" s="14">
        <v>144410.19784000001</v>
      </c>
      <c r="E23" s="21">
        <f t="shared" si="0"/>
        <v>99.793590139901397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11" customFormat="1" ht="15.75" x14ac:dyDescent="0.25">
      <c r="A24" s="12" t="s">
        <v>35</v>
      </c>
      <c r="B24" s="13" t="s">
        <v>36</v>
      </c>
      <c r="C24" s="14">
        <v>1374328.53569</v>
      </c>
      <c r="D24" s="14">
        <v>1356759.2208199999</v>
      </c>
      <c r="E24" s="21">
        <f t="shared" si="0"/>
        <v>98.721607358521496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11" customFormat="1" ht="31.5" x14ac:dyDescent="0.25">
      <c r="A25" s="12" t="s">
        <v>37</v>
      </c>
      <c r="B25" s="13" t="s">
        <v>38</v>
      </c>
      <c r="C25" s="14">
        <v>624664.68201999995</v>
      </c>
      <c r="D25" s="14">
        <v>621022.74881999998</v>
      </c>
      <c r="E25" s="21">
        <f t="shared" si="0"/>
        <v>99.416977891526869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11" customFormat="1" ht="31.5" x14ac:dyDescent="0.25">
      <c r="A26" s="12" t="s">
        <v>39</v>
      </c>
      <c r="B26" s="13" t="s">
        <v>40</v>
      </c>
      <c r="C26" s="14">
        <v>199458.62773000001</v>
      </c>
      <c r="D26" s="14">
        <v>197595.2175</v>
      </c>
      <c r="E26" s="21">
        <f t="shared" si="0"/>
        <v>99.065766043210502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11" customFormat="1" ht="31.5" x14ac:dyDescent="0.25">
      <c r="A27" s="12" t="s">
        <v>41</v>
      </c>
      <c r="B27" s="13" t="s">
        <v>42</v>
      </c>
      <c r="C27" s="14">
        <v>199740.28203999999</v>
      </c>
      <c r="D27" s="14">
        <v>196951.80128000001</v>
      </c>
      <c r="E27" s="21">
        <f t="shared" si="0"/>
        <v>98.603946719449624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11" customFormat="1" ht="15.75" x14ac:dyDescent="0.25">
      <c r="A28" s="12" t="s">
        <v>43</v>
      </c>
      <c r="B28" s="13" t="s">
        <v>44</v>
      </c>
      <c r="C28" s="14">
        <v>258459.80467000001</v>
      </c>
      <c r="D28" s="14">
        <v>257505.38278000001</v>
      </c>
      <c r="E28" s="21">
        <f t="shared" si="0"/>
        <v>99.630727148765502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11" customFormat="1" ht="31.5" x14ac:dyDescent="0.25">
      <c r="A29" s="12" t="s">
        <v>45</v>
      </c>
      <c r="B29" s="13" t="s">
        <v>46</v>
      </c>
      <c r="C29" s="14">
        <v>7369886.9384500002</v>
      </c>
      <c r="D29" s="14">
        <v>7333274.6291699996</v>
      </c>
      <c r="E29" s="21">
        <f t="shared" si="0"/>
        <v>99.503217490501953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11" customFormat="1" ht="31.5" x14ac:dyDescent="0.25">
      <c r="A30" s="12" t="s">
        <v>47</v>
      </c>
      <c r="B30" s="13" t="s">
        <v>48</v>
      </c>
      <c r="C30" s="14">
        <v>452479.73216000001</v>
      </c>
      <c r="D30" s="14">
        <v>440398.92002999998</v>
      </c>
      <c r="E30" s="21">
        <f t="shared" si="0"/>
        <v>97.330087676561789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11" customFormat="1" ht="31.5" x14ac:dyDescent="0.25">
      <c r="A31" s="12" t="s">
        <v>49</v>
      </c>
      <c r="B31" s="13" t="s">
        <v>50</v>
      </c>
      <c r="C31" s="14">
        <v>192934.109</v>
      </c>
      <c r="D31" s="14">
        <v>190369.5497</v>
      </c>
      <c r="E31" s="21">
        <f t="shared" si="0"/>
        <v>98.670758989536694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11" customFormat="1" ht="31.5" x14ac:dyDescent="0.25">
      <c r="A32" s="12" t="s">
        <v>51</v>
      </c>
      <c r="B32" s="13" t="s">
        <v>52</v>
      </c>
      <c r="C32" s="14">
        <v>970129.53526000003</v>
      </c>
      <c r="D32" s="14">
        <v>912313.33883999998</v>
      </c>
      <c r="E32" s="21">
        <f t="shared" si="0"/>
        <v>94.04036323824478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11" customFormat="1" ht="31.5" x14ac:dyDescent="0.25">
      <c r="A33" s="12" t="s">
        <v>53</v>
      </c>
      <c r="B33" s="13" t="s">
        <v>54</v>
      </c>
      <c r="C33" s="14">
        <v>5474.49</v>
      </c>
      <c r="D33" s="14">
        <v>5285.3476300000002</v>
      </c>
      <c r="E33" s="21">
        <f t="shared" si="0"/>
        <v>96.5450230067093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11" customFormat="1" ht="15.75" x14ac:dyDescent="0.25">
      <c r="A34" s="12" t="s">
        <v>55</v>
      </c>
      <c r="B34" s="13" t="s">
        <v>56</v>
      </c>
      <c r="C34" s="14">
        <v>2104494.4469699999</v>
      </c>
      <c r="D34" s="14">
        <v>2047762.7058999999</v>
      </c>
      <c r="E34" s="21">
        <f t="shared" si="0"/>
        <v>97.30425798216379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11" customFormat="1" ht="15.75" x14ac:dyDescent="0.25">
      <c r="A35" s="17"/>
      <c r="B35" s="15" t="s">
        <v>57</v>
      </c>
      <c r="C35" s="16">
        <v>84083607.15422</v>
      </c>
      <c r="D35" s="16">
        <v>82315832.195930004</v>
      </c>
      <c r="E35" s="22">
        <f t="shared" si="0"/>
        <v>97.89759857108929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x14ac:dyDescent="0.25">
      <c r="C36" s="4"/>
      <c r="D36" s="4"/>
      <c r="E36" s="20"/>
    </row>
    <row r="37" spans="1:20" x14ac:dyDescent="0.25">
      <c r="C37" s="4"/>
      <c r="D37" s="4"/>
      <c r="E37" s="4"/>
    </row>
    <row r="38" spans="1:20" x14ac:dyDescent="0.25">
      <c r="C38" s="4"/>
      <c r="D38" s="4"/>
      <c r="E38" s="4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2"/>
      <c r="D1121" s="2"/>
      <c r="E1121" s="2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</sheetData>
  <mergeCells count="6">
    <mergeCell ref="A3:F3"/>
    <mergeCell ref="A6:A7"/>
    <mergeCell ref="B6:B7"/>
    <mergeCell ref="C6:C7"/>
    <mergeCell ref="D6:D7"/>
    <mergeCell ref="E6:E7"/>
  </mergeCells>
  <pageMargins left="0.49" right="0.19685039370078741" top="0.4" bottom="0.35433070866141736" header="0.19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5</vt:lpstr>
      <vt:lpstr>Date</vt:lpstr>
      <vt:lpstr>Year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2020-03-31T21:30:40Z</cp:lastPrinted>
  <dcterms:created xsi:type="dcterms:W3CDTF">2013-10-10T11:47:28Z</dcterms:created>
  <dcterms:modified xsi:type="dcterms:W3CDTF">2020-03-31T21:31:03Z</dcterms:modified>
</cp:coreProperties>
</file>